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<sst xmlns="http://schemas.openxmlformats.org/spreadsheetml/2006/main" count="206" uniqueCount="204">
  <si>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</si>
  <si>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</si>
  <si>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</si>
  <si>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</si>
  <si>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</si>
  <si>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</si>
  <si>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</si>
  <si>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</si>
  <si>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</si>
  <si>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</si>
  <si>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</si>
  <si>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</si>
  <si>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</si>
  <si>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</si>
  <si>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</si>
  <si>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</si>
  <si>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</si>
  <si>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</si>
  <si>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</si>
  <si>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</si>
  <si>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</si>
  <si>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</si>
  <si>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</si>
  <si>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</si>
  <si>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</si>
  <si>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</si>
  <si>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</si>
  <si>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</si>
  <si>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</si>
  <si>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</si>
  <si>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</si>
  <si>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</si>
  <si>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</si>
  <si>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</si>
  <si>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</si>
  <si>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</si>
  <si>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</si>
  <si>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</si>
  <si>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</si>
  <si>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</si>
  <si>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</si>
  <si>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</si>
  <si>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</si>
  <si>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</si>
  <si>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</si>
  <si>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</si>
  <si>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</si>
  <si>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</si>
  <si>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</si>
  <si>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</si>
  <si>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</si>
  <si>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</si>
  <si>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</si>
  <si>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</si>
  <si>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</si>
  <si>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</si>
  <si>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</si>
  <si>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</si>
  <si>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</si>
  <si>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</si>
  <si>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</si>
  <si>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</si>
  <si>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</si>
  <si>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</si>
  <si>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</si>
  <si>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</si>
  <si>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</si>
  <si>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</si>
  <si>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</si>
  <si>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</si>
  <si>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</si>
  <si>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</si>
  <si>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</si>
  <si>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</si>
  <si>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</si>
  <si>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</si>
  <si>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</si>
  <si>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</si>
  <si>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</si>
  <si>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</si>
  <si>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</si>
  <si>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</si>
  <si>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</si>
  <si>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</si>
  <si>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</si>
  <si>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</si>
  <si>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</si>
  <si>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</si>
  <si>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</si>
  <si>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</si>
  <si>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</si>
  <si>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</si>
  <si>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</si>
  <si>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</si>
  <si>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</si>
  <si>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</si>
  <si>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</si>
  <si>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</si>
  <si>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</si>
  <si>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</si>
  <si>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</si>
  <si>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</si>
  <si>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</si>
  <si>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</si>
  <si>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</si>
  <si>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</si>
  <si>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</si>
  <si>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</si>
  <si>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</si>
  <si>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</si>
  <si>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</si>
  <si>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</si>
  <si>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</si>
  <si>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</si>
  <si>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</si>
  <si>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</si>
  <si>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</si>
  <si>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</si>
  <si>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</si>
  <si>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</si>
  <si>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</si>
  <si>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</si>
  <si>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</si>
  <si>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</si>
  <si>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</si>
  <si>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</si>
  <si>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</si>
  <si>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</si>
  <si>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</si>
  <si>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</si>
  <si>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</si>
  <si>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</si>
  <si>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</si>
  <si>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</si>
  <si>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</si>
  <si>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</si>
  <si>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</si>
  <si>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</si>
  <si>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</si>
  <si>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</si>
  <si>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</si>
  <si>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</si>
  <si>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</si>
  <si>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</si>
  <si>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</si>
  <si>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</si>
  <si>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</si>
  <si>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</si>
  <si>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</si>
  <si>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</si>
  <si>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</si>
  <si>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</si>
  <si>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</si>
  <si>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</si>
  <si>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</si>
  <si>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</si>
  <si>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</si>
  <si>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</si>
  <si>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</si>
  <si>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</si>
  <si>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</si>
  <si>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</si>
  <si>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</si>
  <si>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</si>
  <si>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</si>
  <si>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</si>
  <si>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</si>
  <si>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</si>
  <si>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</si>
  <si>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</si>
  <si>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</si>
  <si>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</si>
  <si>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</si>
  <si>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</si>
  <si>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</si>
  <si>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</si>
  <si>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</si>
  <si>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</si>
  <si>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</si>
  <si>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</si>
  <si>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</si>
  <si>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</si>
  <si>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</si>
  <si>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</si>
  <si>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</si>
  <si>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</si>
  <si>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</si>
  <si>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</si>
  <si>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</si>
  <si>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</si>
  <si>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</si>
  <si>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</si>
  <si>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</si>
  <si>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</si>
  <si>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</si>
  <si>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</si>
  <si>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</si>
  <si>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</si>
  <si>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</si>
  <si>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</si>
  <si>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</si>
  <si>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</si>
  <si>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الموارد الصناعية الأردنية</t>
  </si>
  <si>
    <t>JORDAN INDUSTRIAL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</si>
</sst>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3" sqref="F3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141055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0.14000000000000001</v>
      </c>
      <c r="F6" s="47">
        <v>0.13</v>
      </c>
      <c r="G6" s="47">
        <v>0.17</v>
      </c>
      <c r="H6" s="47">
        <v>0.22</v>
      </c>
      <c r="I6" s="4" t="s">
        <v>197</v>
      </c>
    </row>
    <row r="7" spans="4:18" ht="20.100000000000001" customHeight="1" x14ac:dyDescent="0.25">
      <c r="D7" s="13" t="s">
        <v>87</v>
      </c>
      <c r="E7" s="16">
        <v>1974334.15</v>
      </c>
      <c r="F7" s="16">
        <v>1183252.1299999999</v>
      </c>
      <c r="G7" s="16">
        <v>3677522.23</v>
      </c>
      <c r="H7" s="16">
        <v>37393006.25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14049202</v>
      </c>
      <c r="F8" s="16">
        <v>7390944</v>
      </c>
      <c r="G8" s="16">
        <v>17405901</v>
      </c>
      <c r="H8" s="16">
        <v>81841016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3219</v>
      </c>
      <c r="F9" s="16">
        <v>2582</v>
      </c>
      <c r="G9" s="16">
        <v>4753</v>
      </c>
      <c r="H9" s="16">
        <v>16803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16625000</v>
      </c>
      <c r="F10" s="16">
        <v>16625000</v>
      </c>
      <c r="G10" s="16">
        <v>16625000</v>
      </c>
      <c r="H10" s="16">
        <v>16625000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2327500</v>
      </c>
      <c r="F11" s="16">
        <v>2161250</v>
      </c>
      <c r="G11" s="16">
        <v>2826250</v>
      </c>
      <c r="H11" s="16">
        <v>3657500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142167</v>
      </c>
      <c r="F16" s="41">
        <v>89681</v>
      </c>
      <c r="G16" s="41">
        <v>117802</v>
      </c>
      <c r="H16" s="41">
        <v>106312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1925972</v>
      </c>
      <c r="F17" s="16">
        <v>2168328</v>
      </c>
      <c r="G17" s="16">
        <v>2431749</v>
      </c>
      <c r="H17" s="16">
        <v>2402429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/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0</v>
      </c>
      <c r="F19" s="16">
        <v>0</v>
      </c>
      <c r="G19" s="16">
        <v>0</v>
      </c>
      <c r="H19" s="16">
        <v>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1294718</v>
      </c>
      <c r="F21" s="16">
        <v>1298558</v>
      </c>
      <c r="G21" s="16">
        <v>1370153</v>
      </c>
      <c r="H21" s="16">
        <v>1631469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3364423</v>
      </c>
      <c r="F23" s="16">
        <v>3565926</v>
      </c>
      <c r="G23" s="16">
        <v>3923027</v>
      </c>
      <c r="H23" s="16">
        <v>4151990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3287483</v>
      </c>
      <c r="F24" s="16">
        <v>3292895</v>
      </c>
      <c r="G24" s="16">
        <v>3303859</v>
      </c>
      <c r="H24" s="16">
        <v>3303859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7920988</v>
      </c>
      <c r="F25" s="16">
        <v>8743574</v>
      </c>
      <c r="G25" s="16">
        <v>8805408</v>
      </c>
      <c r="H25" s="16">
        <v>8837413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2841495</v>
      </c>
      <c r="F26" s="16">
        <v>2998418</v>
      </c>
      <c r="G26" s="16">
        <v>2998420</v>
      </c>
      <c r="H26" s="16">
        <v>2998420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10762483</v>
      </c>
      <c r="F28" s="16">
        <v>11741992</v>
      </c>
      <c r="G28" s="16">
        <v>11803828</v>
      </c>
      <c r="H28" s="16">
        <v>11835833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17414389</v>
      </c>
      <c r="F30" s="42">
        <v>18600813</v>
      </c>
      <c r="G30" s="42">
        <v>19030714</v>
      </c>
      <c r="H30" s="42">
        <v>19291682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756976</v>
      </c>
      <c r="F35" s="41">
        <v>1158167</v>
      </c>
      <c r="G35" s="41">
        <v>1198148</v>
      </c>
      <c r="H35" s="41">
        <v>1182983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183180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756976</v>
      </c>
      <c r="F39" s="16">
        <v>1241032</v>
      </c>
      <c r="G39" s="16">
        <v>1262386</v>
      </c>
      <c r="H39" s="16">
        <v>1376552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901092</v>
      </c>
      <c r="F40" s="16">
        <v>1096104</v>
      </c>
      <c r="G40" s="16">
        <v>1154748</v>
      </c>
      <c r="H40" s="16">
        <v>985872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1658068</v>
      </c>
      <c r="F43" s="42">
        <v>2337136</v>
      </c>
      <c r="G43" s="42">
        <v>2417134</v>
      </c>
      <c r="H43" s="42">
        <v>2362424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16625000</v>
      </c>
      <c r="F46" s="44">
        <v>16625000</v>
      </c>
      <c r="G46" s="44">
        <v>16625000</v>
      </c>
      <c r="H46" s="44">
        <v>16625000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16625000</v>
      </c>
      <c r="F47" s="43">
        <v>16625000</v>
      </c>
      <c r="G47" s="43">
        <v>16625000</v>
      </c>
      <c r="H47" s="43">
        <v>16625000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16625000</v>
      </c>
      <c r="F48" s="43">
        <v>16625000</v>
      </c>
      <c r="G48" s="43">
        <v>16625000</v>
      </c>
      <c r="H48" s="43">
        <v>16625000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873196</v>
      </c>
      <c r="F49" s="43">
        <v>873196</v>
      </c>
      <c r="G49" s="43">
        <v>873196</v>
      </c>
      <c r="H49" s="43">
        <v>873196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18606</v>
      </c>
      <c r="F52" s="43">
        <v>18606</v>
      </c>
      <c r="G52" s="43">
        <v>18606</v>
      </c>
      <c r="H52" s="43">
        <v>18606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/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/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620075</v>
      </c>
      <c r="F57" s="43">
        <v>681670</v>
      </c>
      <c r="G57" s="43">
        <v>619747</v>
      </c>
      <c r="H57" s="43">
        <v>391965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-2383306</v>
      </c>
      <c r="F58" s="43">
        <v>-1937545</v>
      </c>
      <c r="G58" s="43">
        <v>-1525719</v>
      </c>
      <c r="H58" s="43">
        <v>-982259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15753571</v>
      </c>
      <c r="F59" s="43">
        <v>16260927</v>
      </c>
      <c r="G59" s="43">
        <v>16610830</v>
      </c>
      <c r="H59" s="43">
        <v>16926508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2750</v>
      </c>
      <c r="F60" s="43">
        <v>2750</v>
      </c>
      <c r="G60" s="43">
        <v>2750</v>
      </c>
      <c r="H60" s="43">
        <v>2750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17414389</v>
      </c>
      <c r="F61" s="45">
        <v>18600813</v>
      </c>
      <c r="G61" s="45">
        <v>19030714</v>
      </c>
      <c r="H61" s="45">
        <v>19291682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677032</v>
      </c>
      <c r="F65" s="44">
        <v>781424</v>
      </c>
      <c r="G65" s="44">
        <v>824469</v>
      </c>
      <c r="H65" s="44">
        <v>1784576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502227</v>
      </c>
      <c r="F66" s="43">
        <v>618967</v>
      </c>
      <c r="G66" s="43">
        <v>639645</v>
      </c>
      <c r="H66" s="43">
        <v>1364927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174805</v>
      </c>
      <c r="F67" s="43">
        <v>162457</v>
      </c>
      <c r="G67" s="43">
        <v>184824</v>
      </c>
      <c r="H67" s="43">
        <v>419649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810787</v>
      </c>
      <c r="F68" s="43">
        <v>309739</v>
      </c>
      <c r="G68" s="43">
        <v>278289</v>
      </c>
      <c r="H68" s="43">
        <v>448664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30919</v>
      </c>
      <c r="F69" s="43">
        <v>9140</v>
      </c>
      <c r="G69" s="43">
        <v>41471</v>
      </c>
      <c r="H69" s="43">
        <v>211016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641011</v>
      </c>
      <c r="F70" s="43">
        <v>62994</v>
      </c>
      <c r="G70" s="43">
        <v>31852</v>
      </c>
      <c r="H70" s="43">
        <v>72106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-666901</v>
      </c>
      <c r="F72" s="43">
        <v>-156422</v>
      </c>
      <c r="G72" s="43">
        <v>-134936</v>
      </c>
      <c r="H72" s="43">
        <v>-240031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503371</v>
      </c>
      <c r="F73" s="43">
        <v>12435</v>
      </c>
      <c r="G73" s="43">
        <v>1089</v>
      </c>
      <c r="H73" s="43">
        <v>9583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17652</v>
      </c>
      <c r="F74" s="43">
        <v>87888</v>
      </c>
      <c r="G74" s="43">
        <v>248776</v>
      </c>
      <c r="H74" s="43">
        <v>551702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-181182</v>
      </c>
      <c r="F75" s="43">
        <v>-231875</v>
      </c>
      <c r="G75" s="43">
        <v>-382623</v>
      </c>
      <c r="H75" s="43">
        <v>-782150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264579</v>
      </c>
      <c r="F76" s="43">
        <v>179951</v>
      </c>
      <c r="G76" s="43">
        <v>150534</v>
      </c>
      <c r="H76" s="43">
        <v>175199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-445761</v>
      </c>
      <c r="F77" s="43">
        <v>-411826</v>
      </c>
      <c r="G77" s="43">
        <v>-533157</v>
      </c>
      <c r="H77" s="43">
        <v>-957349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-445761</v>
      </c>
      <c r="F82" s="43">
        <v>-411826</v>
      </c>
      <c r="G82" s="43">
        <v>-533157</v>
      </c>
      <c r="H82" s="43">
        <v>-957349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-445761</v>
      </c>
      <c r="F84" s="45">
        <v>-411826</v>
      </c>
      <c r="G84" s="45">
        <v>-533157</v>
      </c>
      <c r="H84" s="45">
        <v>-957349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89681</v>
      </c>
      <c r="F88" s="44">
        <v>117802</v>
      </c>
      <c r="G88" s="44">
        <v>106312</v>
      </c>
      <c r="H88" s="44">
        <v>201355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-34817</v>
      </c>
      <c r="F89" s="43">
        <v>-41206</v>
      </c>
      <c r="G89" s="43">
        <v>-202141</v>
      </c>
      <c r="H89" s="43">
        <v>1838840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343910</v>
      </c>
      <c r="F90" s="43">
        <v>9806</v>
      </c>
      <c r="G90" s="43">
        <v>153</v>
      </c>
      <c r="H90" s="43">
        <v>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-256607</v>
      </c>
      <c r="F91" s="43">
        <v>3279</v>
      </c>
      <c r="G91" s="43">
        <v>213478</v>
      </c>
      <c r="H91" s="43">
        <v>-1933882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142167</v>
      </c>
      <c r="F92" s="45">
        <v>89681</v>
      </c>
      <c r="G92" s="45">
        <v>117802</v>
      </c>
      <c r="H92" s="45">
        <v>106313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84.506478195488725</v>
      </c>
      <c r="F96" s="46">
        <f>+F8*100/F10</f>
        <v>44.456806015037593</v>
      </c>
      <c r="G96" s="46">
        <f>+G8*100/G10</f>
        <v>104.69714887218045</v>
      </c>
      <c r="H96" s="46">
        <f>+H8*100/H10</f>
        <v>492.27678796992484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-2.681269172932331E-2</v>
      </c>
      <c r="F97" s="47">
        <f>+F84/F10</f>
        <v>-2.477148872180451E-2</v>
      </c>
      <c r="G97" s="47">
        <f>+G84/G10</f>
        <v>-3.2069593984962404E-2</v>
      </c>
      <c r="H97" s="47">
        <f>+H84/H10</f>
        <v>-5.75849022556391E-2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0.94758321804511281</v>
      </c>
      <c r="F99" s="47">
        <f>+F59/F10</f>
        <v>0.97810087218045116</v>
      </c>
      <c r="G99" s="47">
        <f>+G59/G10</f>
        <v>0.9991476691729323</v>
      </c>
      <c r="H99" s="47">
        <f>+H59/H10</f>
        <v>1.0181358195488721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-5.2214078844941572</v>
      </c>
      <c r="F100" s="47">
        <f>+F11/F84</f>
        <v>-5.2479688023582778</v>
      </c>
      <c r="G100" s="47">
        <f>+G11/G84</f>
        <v>-5.3009713836637236</v>
      </c>
      <c r="H100" s="47">
        <f>+H11/H84</f>
        <v>-3.820445835322333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0.14774427969379134</v>
      </c>
      <c r="F103" s="48">
        <f>+F11/F59</f>
        <v>0.13291062680497859</v>
      </c>
      <c r="G103" s="48">
        <f>+G11/G59</f>
        <v>0.17014501984548636</v>
      </c>
      <c r="H103" s="48">
        <f>+H11/H59</f>
        <v>0.21608119052080912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25.819311347174136</v>
      </c>
      <c r="F105" s="53">
        <f>+F67*100/F65</f>
        <v>20.789865681115501</v>
      </c>
      <c r="G105" s="53">
        <f>+G67*100/G65</f>
        <v>22.417337704631709</v>
      </c>
      <c r="H105" s="53">
        <f>+H67*100/H65</f>
        <v>23.515333614259074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-26.761216604237319</v>
      </c>
      <c r="F106" s="54">
        <f>+F75*100/F65</f>
        <v>-29.673391142324782</v>
      </c>
      <c r="G106" s="54">
        <f>+G75*100/G65</f>
        <v>-46.408415598403337</v>
      </c>
      <c r="H106" s="54">
        <f>+H75*100/H65</f>
        <v>-43.828337935733757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-65.840462489217643</v>
      </c>
      <c r="F107" s="54">
        <f>+F82*100/F65</f>
        <v>-52.701990212739815</v>
      </c>
      <c r="G107" s="54">
        <f>+G82*100/G65</f>
        <v>-64.666712756938097</v>
      </c>
      <c r="H107" s="54">
        <f>+H82*100/H65</f>
        <v>-53.645739940467649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-2.5597280501773563</v>
      </c>
      <c r="F108" s="54">
        <f>F82*100/F30</f>
        <v>-2.2140215054040917</v>
      </c>
      <c r="G108" s="54">
        <f>G82*100/G30</f>
        <v>-2.8015606771243582</v>
      </c>
      <c r="H108" s="54">
        <f>H82*100/H30</f>
        <v>-4.9624962717092265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-2.8295870187146774</v>
      </c>
      <c r="F109" s="55">
        <f>+F84*100/F59</f>
        <v>-2.5326108406980734</v>
      </c>
      <c r="G109" s="55">
        <f>+G84*100/G59</f>
        <v>-3.2096951205930107</v>
      </c>
      <c r="H109" s="55">
        <f>+H84*100/H59</f>
        <v>-5.655915561555874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9.5212527984760182</v>
      </c>
      <c r="F111" s="46">
        <f>+F43*100/F30</f>
        <v>12.564698112926569</v>
      </c>
      <c r="G111" s="46">
        <f>+G43*100/G30</f>
        <v>12.701226028618789</v>
      </c>
      <c r="H111" s="46">
        <f>+H43*100/H30</f>
        <v>12.245816616715951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90.478747201523987</v>
      </c>
      <c r="F112" s="47">
        <f>+(F59+F60)*100/F30</f>
        <v>87.435301887073436</v>
      </c>
      <c r="G112" s="47">
        <f>+(G59+G60)*100/G30</f>
        <v>87.298773971381209</v>
      </c>
      <c r="H112" s="47">
        <f>+(H59+H60)*100/H30</f>
        <v>87.754183383284044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-0.68479357772158789</v>
      </c>
      <c r="F113" s="48">
        <f>+F75/F76</f>
        <v>-1.288545215086329</v>
      </c>
      <c r="G113" s="48">
        <f>+G75/G76</f>
        <v>-2.541771294192674</v>
      </c>
      <c r="H113" s="48">
        <f>+H75/H76</f>
        <v>-4.4643519654792554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3.8877734958142944E-2</v>
      </c>
      <c r="F115" s="46">
        <f>+F65/F30</f>
        <v>4.2010206758166968E-2</v>
      </c>
      <c r="G115" s="46">
        <f>+G65/G30</f>
        <v>4.3323072376580299E-2</v>
      </c>
      <c r="H115" s="46">
        <f>+H65/H30</f>
        <v>9.2504945913995468E-2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6.2906673116231632E-2</v>
      </c>
      <c r="F116" s="47">
        <f>+F65/F28</f>
        <v>6.6549525838545967E-2</v>
      </c>
      <c r="G116" s="47">
        <f>+G65/G28</f>
        <v>6.9847595203860982E-2</v>
      </c>
      <c r="H116" s="47">
        <f>+H65/H28</f>
        <v>0.15077738930584775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0.259653216345337</v>
      </c>
      <c r="F117" s="48">
        <f>+F65/F120</f>
        <v>0.33611166788679397</v>
      </c>
      <c r="G117" s="48">
        <f>+G65/G120</f>
        <v>0.30987607873441025</v>
      </c>
      <c r="H117" s="48">
        <f>+H65/H120</f>
        <v>0.64298896246286175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4.444557026907062</v>
      </c>
      <c r="F119" s="46">
        <f>+F23/F39</f>
        <v>2.8733554009888542</v>
      </c>
      <c r="G119" s="46">
        <f>+G23/G39</f>
        <v>3.1076287284554804</v>
      </c>
      <c r="H119" s="46">
        <f>+H23/H39</f>
        <v>3.0162245959469747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2607447</v>
      </c>
      <c r="F120" s="42">
        <f>+F23-F39</f>
        <v>2324894</v>
      </c>
      <c r="G120" s="42">
        <f>+G23-G39</f>
        <v>2660641</v>
      </c>
      <c r="H120" s="42">
        <f>+H23-H39</f>
        <v>2775438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2019-09-16T09:08:08Z</dcterms:modified>
</cp:coreProperties>
</file>